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040" windowWidth="19440" windowHeight="5040"/>
  </bookViews>
  <sheets>
    <sheet name="Foglio1" sheetId="2" r:id="rId1"/>
  </sheets>
  <calcPr calcId="145621"/>
</workbook>
</file>

<file path=xl/calcChain.xml><?xml version="1.0" encoding="utf-8"?>
<calcChain xmlns="http://schemas.openxmlformats.org/spreadsheetml/2006/main">
  <c r="F11" i="2" l="1"/>
  <c r="F44" i="2" l="1"/>
  <c r="F43" i="2"/>
  <c r="F6" i="2" l="1"/>
  <c r="F8" i="2"/>
  <c r="F9" i="2"/>
  <c r="F12" i="2"/>
  <c r="F13" i="2"/>
  <c r="F14" i="2"/>
  <c r="F17" i="2"/>
  <c r="F18" i="2"/>
  <c r="F20" i="2"/>
  <c r="F21" i="2"/>
  <c r="F22" i="2"/>
  <c r="F23" i="2"/>
  <c r="F25" i="2"/>
  <c r="F26" i="2"/>
  <c r="F27" i="2"/>
  <c r="F28" i="2"/>
  <c r="F30" i="2"/>
  <c r="F31" i="2"/>
  <c r="F32" i="2"/>
  <c r="F33" i="2"/>
  <c r="F35" i="2"/>
  <c r="F36" i="2"/>
  <c r="F37" i="2"/>
  <c r="F38" i="2"/>
  <c r="F40" i="2"/>
  <c r="F41" i="2"/>
  <c r="F5" i="2"/>
  <c r="E47" i="2" l="1"/>
  <c r="E53" i="2" s="1"/>
  <c r="E51" i="2" l="1"/>
</calcChain>
</file>

<file path=xl/sharedStrings.xml><?xml version="1.0" encoding="utf-8"?>
<sst xmlns="http://schemas.openxmlformats.org/spreadsheetml/2006/main" count="71" uniqueCount="40">
  <si>
    <t>OPERE EDILI</t>
  </si>
  <si>
    <t>mq</t>
  </si>
  <si>
    <t>ml</t>
  </si>
  <si>
    <t>ore</t>
  </si>
  <si>
    <t>PREPARAZIONE CANTIERE</t>
  </si>
  <si>
    <t>Ripristino arredi</t>
  </si>
  <si>
    <t>U. M.</t>
  </si>
  <si>
    <t>Stanza 1</t>
  </si>
  <si>
    <t>Stanza 2</t>
  </si>
  <si>
    <t>1.1</t>
  </si>
  <si>
    <t>1.2</t>
  </si>
  <si>
    <t>1.3</t>
  </si>
  <si>
    <t>2.1</t>
  </si>
  <si>
    <t>2.2</t>
  </si>
  <si>
    <t>2.3</t>
  </si>
  <si>
    <t>Rasatura di vecchi intonaci civili, compresa la scartavetratura, per rendere le superfici interne perfettamente pronte alla pitturazione</t>
  </si>
  <si>
    <t>Rimozione carta da parati esistente e raschiatura delle pareti</t>
  </si>
  <si>
    <t>Preparazione del fondo di superfici murarie a pennello con applicazione di isolante acrilico all'acqua</t>
  </si>
  <si>
    <t>Tinteggiatura delle superfici murarie compreso i soffitti con idropittura lavabile, tre mani a coprire</t>
  </si>
  <si>
    <t>2.5</t>
  </si>
  <si>
    <t>2.4</t>
  </si>
  <si>
    <t>2.6</t>
  </si>
  <si>
    <t>Battiscopa come esistente</t>
  </si>
  <si>
    <t>FINE LAVORI</t>
  </si>
  <si>
    <t>Pulizia finale</t>
  </si>
  <si>
    <t>A corpo</t>
  </si>
  <si>
    <t>Sala copie</t>
  </si>
  <si>
    <t>Spostamento degli armadi adiacenti alle pareti</t>
  </si>
  <si>
    <t>Spostamento e accatastamento lungo il corridoio adiacence degli arredi presenti</t>
  </si>
  <si>
    <t>Protezione degli arredi, del parquet, del condizionatore, dei punti luce, degli interruttori, delle prese sia di corrente che lan, delle porte e della finestra</t>
  </si>
  <si>
    <t>Stuccatura superfici verticali e orizzontali</t>
  </si>
  <si>
    <t>Q.TÀ</t>
  </si>
  <si>
    <t>Open space o superficie analoga</t>
  </si>
  <si>
    <t>Prezzo Totale Offerto al netto dell'IVA €</t>
  </si>
  <si>
    <t>Prezzo totale a base d'asta al netto dell'IVA</t>
  </si>
  <si>
    <t>Sistema di Verifica in caso di offerta superiore alla base d'asta</t>
  </si>
  <si>
    <t xml:space="preserve">Prezzo totale offerto al netto dell'IVA </t>
  </si>
  <si>
    <t>COSTO UNITARIO 
(€)</t>
  </si>
  <si>
    <t>COSTO TOTALE
(€)</t>
  </si>
  <si>
    <t>CELLE DA COMPILARE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</si>
</sst>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[$€]\ * #,##0.00_-;\-[$€]\ * #,##0.00_-;_-[$€]\ * \-??_-;_-@_-"/>
    <numFmt numFmtId="165" formatCode="&quot;€&quot;\ #,##0.00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ill="0" applyBorder="0" applyAlignment="0" applyProtection="0"/>
    <xf numFmtId="44" fontId="7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21" fontId="4" fillId="0" borderId="0" xfId="0" applyNumberFormat="1" applyFont="1" applyFill="1" applyBorder="1" applyAlignment="1" applyProtection="1">
      <alignment horizontal="left" vertical="center" wrapText="1"/>
    </xf>
    <xf numFmtId="165" fontId="6" fillId="0" borderId="7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2" fontId="6" fillId="3" borderId="12" xfId="0" applyNumberFormat="1" applyFont="1" applyFill="1" applyBorder="1" applyAlignment="1" applyProtection="1">
      <alignment horizontal="center" vertical="center" wrapText="1"/>
    </xf>
    <xf numFmtId="21" fontId="4" fillId="0" borderId="6" xfId="0" applyNumberFormat="1" applyFont="1" applyFill="1" applyBorder="1" applyAlignment="1" applyProtection="1">
      <alignment horizontal="left" vertical="center" wrapText="1"/>
    </xf>
    <xf numFmtId="2" fontId="6" fillId="0" borderId="12" xfId="0" applyNumberFormat="1" applyFont="1" applyBorder="1" applyAlignment="1" applyProtection="1">
      <alignment horizontal="center" vertical="center"/>
    </xf>
    <xf numFmtId="165" fontId="11" fillId="0" borderId="0" xfId="2" applyNumberFormat="1" applyFont="1" applyFill="1" applyBorder="1" applyAlignment="1" applyProtection="1">
      <alignment horizontal="center" vertical="center" wrapText="1"/>
    </xf>
    <xf numFmtId="0" fontId="11" fillId="0" borderId="0" xfId="3" applyFont="1" applyFill="1" applyBorder="1" applyAlignment="1" applyProtection="1">
      <alignment horizontal="right" vertical="center"/>
    </xf>
    <xf numFmtId="165" fontId="11" fillId="0" borderId="0" xfId="3" applyNumberFormat="1" applyFont="1" applyFill="1" applyBorder="1" applyAlignment="1" applyProtection="1">
      <alignment horizontal="center" vertical="center"/>
    </xf>
    <xf numFmtId="0" fontId="10" fillId="0" borderId="0" xfId="3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9" fillId="0" borderId="1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right" vertic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vertical="center"/>
    </xf>
    <xf numFmtId="166" fontId="3" fillId="0" borderId="13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center" wrapText="1"/>
    </xf>
    <xf numFmtId="166" fontId="3" fillId="0" borderId="14" xfId="0" applyNumberFormat="1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vertical="center"/>
    </xf>
    <xf numFmtId="43" fontId="3" fillId="0" borderId="0" xfId="0" applyNumberFormat="1" applyFont="1" applyFill="1" applyAlignment="1" applyProtection="1">
      <alignment vertical="center"/>
    </xf>
    <xf numFmtId="0" fontId="3" fillId="0" borderId="11" xfId="0" applyFont="1" applyBorder="1" applyAlignment="1" applyProtection="1">
      <alignment horizontal="left" vertical="center"/>
    </xf>
    <xf numFmtId="0" fontId="3" fillId="0" borderId="14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14" fillId="0" borderId="0" xfId="0" applyFont="1" applyProtection="1"/>
    <xf numFmtId="0" fontId="8" fillId="0" borderId="0" xfId="0" applyFont="1" applyProtection="1"/>
    <xf numFmtId="0" fontId="14" fillId="0" borderId="0" xfId="0" applyFont="1" applyFill="1" applyBorder="1" applyProtection="1"/>
    <xf numFmtId="0" fontId="14" fillId="0" borderId="0" xfId="0" applyFont="1" applyAlignment="1" applyProtection="1">
      <alignment vertical="center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</xf>
    <xf numFmtId="0" fontId="10" fillId="0" borderId="1" xfId="3" applyFont="1" applyFill="1" applyBorder="1" applyAlignment="1" applyProtection="1">
      <alignment horizontal="center" vertical="center"/>
    </xf>
    <xf numFmtId="0" fontId="10" fillId="0" borderId="2" xfId="3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165" fontId="8" fillId="0" borderId="4" xfId="0" applyNumberFormat="1" applyFont="1" applyFill="1" applyBorder="1" applyAlignment="1" applyProtection="1">
      <alignment horizontal="center" vertical="center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10" fillId="0" borderId="1" xfId="3" applyFont="1" applyFill="1" applyBorder="1" applyAlignment="1" applyProtection="1">
      <alignment horizontal="center" vertical="center" wrapText="1"/>
    </xf>
    <xf numFmtId="0" fontId="10" fillId="0" borderId="2" xfId="3" applyFont="1" applyFill="1" applyBorder="1" applyAlignment="1" applyProtection="1">
      <alignment horizontal="center" vertical="center" wrapText="1"/>
    </xf>
    <xf numFmtId="165" fontId="10" fillId="0" borderId="1" xfId="3" applyNumberFormat="1" applyFont="1" applyFill="1" applyBorder="1" applyAlignment="1" applyProtection="1">
      <alignment horizontal="center" vertical="center"/>
    </xf>
    <xf numFmtId="165" fontId="10" fillId="0" borderId="4" xfId="3" applyNumberFormat="1" applyFont="1" applyFill="1" applyBorder="1" applyAlignment="1" applyProtection="1">
      <alignment horizontal="center" vertical="center"/>
    </xf>
    <xf numFmtId="165" fontId="12" fillId="3" borderId="1" xfId="2" applyNumberFormat="1" applyFont="1" applyFill="1" applyBorder="1" applyAlignment="1" applyProtection="1">
      <alignment horizontal="center" vertical="center" wrapText="1"/>
    </xf>
    <xf numFmtId="165" fontId="12" fillId="3" borderId="4" xfId="2" applyNumberFormat="1" applyFont="1" applyFill="1" applyBorder="1" applyAlignment="1" applyProtection="1">
      <alignment horizontal="center" vertical="center" wrapText="1"/>
    </xf>
  </cellXfs>
  <cellStyles count="4">
    <cellStyle name="Euro" xfId="1"/>
    <cellStyle name="Normale" xfId="0" builtinId="0"/>
    <cellStyle name="Normale 3" xfId="3"/>
    <cellStyle name="Valuta" xfId="2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topLeftCell="A33" workbookViewId="0">
      <selection activeCell="G48" sqref="G48"/>
    </sheetView>
  </sheetViews>
  <sheetFormatPr defaultRowHeight="15.75" x14ac:dyDescent="0.25"/>
  <cols>
    <col min="1" max="1" width="3.85546875" style="11" bestFit="1" customWidth="1"/>
    <col min="2" max="2" width="75.85546875" style="12" customWidth="1"/>
    <col min="3" max="3" width="9.140625" style="11"/>
    <col min="4" max="4" width="10.85546875" style="11" bestFit="1" customWidth="1"/>
    <col min="5" max="5" width="21.140625" style="11" bestFit="1" customWidth="1"/>
    <col min="6" max="6" width="18.42578125" style="14" bestFit="1" customWidth="1"/>
    <col min="7" max="7" width="9.140625" style="12"/>
    <col min="8" max="8" width="11.85546875" style="12" bestFit="1" customWidth="1"/>
    <col min="9" max="9" width="8" style="12" customWidth="1"/>
    <col min="10" max="10" width="10.85546875" style="14" customWidth="1"/>
    <col min="11" max="11" width="10.85546875" style="14" bestFit="1" customWidth="1"/>
    <col min="12" max="15" width="9.140625" style="14"/>
    <col min="16" max="16384" width="9.140625" style="12"/>
  </cols>
  <sheetData>
    <row r="1" spans="1:12" ht="16.5" thickBot="1" x14ac:dyDescent="0.3">
      <c r="E1" s="13" t="s">
        <v>39</v>
      </c>
    </row>
    <row r="2" spans="1:12" ht="32.25" thickBot="1" x14ac:dyDescent="0.3">
      <c r="C2" s="3" t="s">
        <v>6</v>
      </c>
      <c r="D2" s="6" t="s">
        <v>31</v>
      </c>
      <c r="E2" s="4" t="s">
        <v>37</v>
      </c>
      <c r="F2" s="2" t="s">
        <v>38</v>
      </c>
      <c r="J2" s="12"/>
      <c r="K2" s="12"/>
    </row>
    <row r="3" spans="1:12" ht="16.5" thickBot="1" x14ac:dyDescent="0.3">
      <c r="A3" s="15">
        <v>1</v>
      </c>
      <c r="B3" s="16" t="s">
        <v>4</v>
      </c>
      <c r="C3" s="17"/>
      <c r="D3" s="17"/>
      <c r="E3" s="17"/>
      <c r="F3" s="18"/>
    </row>
    <row r="4" spans="1:12" x14ac:dyDescent="0.25">
      <c r="A4" s="19" t="s">
        <v>9</v>
      </c>
      <c r="B4" s="20" t="s">
        <v>28</v>
      </c>
      <c r="C4" s="17" t="s">
        <v>3</v>
      </c>
      <c r="D4" s="17"/>
      <c r="E4" s="17"/>
      <c r="F4" s="18"/>
      <c r="J4" s="12"/>
    </row>
    <row r="5" spans="1:12" x14ac:dyDescent="0.25">
      <c r="A5" s="21"/>
      <c r="B5" s="22" t="s">
        <v>7</v>
      </c>
      <c r="C5" s="23"/>
      <c r="D5" s="23">
        <v>1</v>
      </c>
      <c r="E5" s="45"/>
      <c r="F5" s="24">
        <f>D5*E5</f>
        <v>0</v>
      </c>
      <c r="J5" s="12"/>
    </row>
    <row r="6" spans="1:12" ht="16.5" thickBot="1" x14ac:dyDescent="0.3">
      <c r="A6" s="21"/>
      <c r="B6" s="22" t="s">
        <v>8</v>
      </c>
      <c r="C6" s="23"/>
      <c r="D6" s="23">
        <v>1</v>
      </c>
      <c r="E6" s="45"/>
      <c r="F6" s="24">
        <f t="shared" ref="F6:F41" si="0">D6*E6</f>
        <v>0</v>
      </c>
      <c r="J6" s="12"/>
    </row>
    <row r="7" spans="1:12" x14ac:dyDescent="0.25">
      <c r="A7" s="19" t="s">
        <v>10</v>
      </c>
      <c r="B7" s="20" t="s">
        <v>27</v>
      </c>
      <c r="C7" s="17" t="s">
        <v>3</v>
      </c>
      <c r="D7" s="17"/>
      <c r="E7" s="17"/>
      <c r="F7" s="18"/>
      <c r="J7" s="12"/>
    </row>
    <row r="8" spans="1:12" x14ac:dyDescent="0.25">
      <c r="A8" s="21"/>
      <c r="B8" s="22" t="s">
        <v>32</v>
      </c>
      <c r="C8" s="23"/>
      <c r="D8" s="23">
        <v>1</v>
      </c>
      <c r="E8" s="45"/>
      <c r="F8" s="24">
        <f t="shared" si="0"/>
        <v>0</v>
      </c>
      <c r="J8" s="12"/>
    </row>
    <row r="9" spans="1:12" ht="16.5" thickBot="1" x14ac:dyDescent="0.3">
      <c r="A9" s="25"/>
      <c r="B9" s="26" t="s">
        <v>26</v>
      </c>
      <c r="C9" s="27"/>
      <c r="D9" s="27">
        <v>1</v>
      </c>
      <c r="E9" s="46"/>
      <c r="F9" s="28">
        <f t="shared" si="0"/>
        <v>0</v>
      </c>
      <c r="J9" s="12"/>
    </row>
    <row r="10" spans="1:12" ht="30.75" customHeight="1" x14ac:dyDescent="0.25">
      <c r="A10" s="21" t="s">
        <v>11</v>
      </c>
      <c r="B10" s="29" t="s">
        <v>29</v>
      </c>
      <c r="C10" s="23" t="s">
        <v>3</v>
      </c>
      <c r="D10" s="23"/>
      <c r="E10" s="23"/>
      <c r="F10" s="24"/>
      <c r="J10" s="12"/>
    </row>
    <row r="11" spans="1:12" x14ac:dyDescent="0.25">
      <c r="A11" s="21"/>
      <c r="B11" s="22" t="s">
        <v>7</v>
      </c>
      <c r="C11" s="23"/>
      <c r="D11" s="23">
        <v>1</v>
      </c>
      <c r="E11" s="45"/>
      <c r="F11" s="24">
        <f>D11*E11</f>
        <v>0</v>
      </c>
      <c r="J11" s="12"/>
    </row>
    <row r="12" spans="1:12" x14ac:dyDescent="0.25">
      <c r="A12" s="21"/>
      <c r="B12" s="22" t="s">
        <v>8</v>
      </c>
      <c r="C12" s="23"/>
      <c r="D12" s="23">
        <v>1</v>
      </c>
      <c r="E12" s="45"/>
      <c r="F12" s="24">
        <f t="shared" si="0"/>
        <v>0</v>
      </c>
      <c r="J12" s="12"/>
    </row>
    <row r="13" spans="1:12" x14ac:dyDescent="0.25">
      <c r="A13" s="21"/>
      <c r="B13" s="22" t="s">
        <v>32</v>
      </c>
      <c r="C13" s="23"/>
      <c r="D13" s="23">
        <v>1</v>
      </c>
      <c r="E13" s="45"/>
      <c r="F13" s="24">
        <f t="shared" si="0"/>
        <v>0</v>
      </c>
      <c r="J13" s="12"/>
    </row>
    <row r="14" spans="1:12" ht="16.5" thickBot="1" x14ac:dyDescent="0.3">
      <c r="A14" s="25"/>
      <c r="B14" s="26" t="s">
        <v>26</v>
      </c>
      <c r="C14" s="27"/>
      <c r="D14" s="27">
        <v>1</v>
      </c>
      <c r="E14" s="46"/>
      <c r="F14" s="28">
        <f t="shared" si="0"/>
        <v>0</v>
      </c>
      <c r="J14" s="12"/>
    </row>
    <row r="15" spans="1:12" ht="16.5" thickBot="1" x14ac:dyDescent="0.3">
      <c r="A15" s="30">
        <v>2</v>
      </c>
      <c r="B15" s="30" t="s">
        <v>0</v>
      </c>
      <c r="C15" s="23"/>
      <c r="D15" s="23"/>
      <c r="E15" s="23"/>
      <c r="F15" s="24"/>
      <c r="J15" s="12"/>
    </row>
    <row r="16" spans="1:12" x14ac:dyDescent="0.25">
      <c r="A16" s="19" t="s">
        <v>12</v>
      </c>
      <c r="B16" s="20" t="s">
        <v>16</v>
      </c>
      <c r="C16" s="17" t="s">
        <v>1</v>
      </c>
      <c r="D16" s="17"/>
      <c r="E16" s="17"/>
      <c r="F16" s="18"/>
      <c r="L16" s="31"/>
    </row>
    <row r="17" spans="1:12" x14ac:dyDescent="0.25">
      <c r="A17" s="21"/>
      <c r="B17" s="22" t="s">
        <v>7</v>
      </c>
      <c r="C17" s="23"/>
      <c r="D17" s="32">
        <v>40</v>
      </c>
      <c r="E17" s="45"/>
      <c r="F17" s="24">
        <f t="shared" si="0"/>
        <v>0</v>
      </c>
      <c r="J17" s="12"/>
    </row>
    <row r="18" spans="1:12" ht="16.5" thickBot="1" x14ac:dyDescent="0.3">
      <c r="A18" s="21"/>
      <c r="B18" s="22" t="s">
        <v>8</v>
      </c>
      <c r="C18" s="23"/>
      <c r="D18" s="32">
        <v>30</v>
      </c>
      <c r="E18" s="45"/>
      <c r="F18" s="24">
        <f t="shared" si="0"/>
        <v>0</v>
      </c>
      <c r="J18" s="12"/>
    </row>
    <row r="19" spans="1:12" ht="16.5" customHeight="1" x14ac:dyDescent="0.25">
      <c r="A19" s="19" t="s">
        <v>13</v>
      </c>
      <c r="B19" s="5" t="s">
        <v>30</v>
      </c>
      <c r="C19" s="17" t="s">
        <v>1</v>
      </c>
      <c r="D19" s="17"/>
      <c r="E19" s="17"/>
      <c r="F19" s="18"/>
      <c r="L19" s="31"/>
    </row>
    <row r="20" spans="1:12" x14ac:dyDescent="0.25">
      <c r="A20" s="21"/>
      <c r="B20" s="22" t="s">
        <v>7</v>
      </c>
      <c r="C20" s="23"/>
      <c r="D20" s="32">
        <v>40</v>
      </c>
      <c r="E20" s="45"/>
      <c r="F20" s="24">
        <f t="shared" si="0"/>
        <v>0</v>
      </c>
      <c r="J20" s="12"/>
    </row>
    <row r="21" spans="1:12" x14ac:dyDescent="0.25">
      <c r="A21" s="21"/>
      <c r="B21" s="22" t="s">
        <v>8</v>
      </c>
      <c r="C21" s="23"/>
      <c r="D21" s="32">
        <v>30</v>
      </c>
      <c r="E21" s="45"/>
      <c r="F21" s="24">
        <f t="shared" si="0"/>
        <v>0</v>
      </c>
      <c r="J21" s="12"/>
    </row>
    <row r="22" spans="1:12" x14ac:dyDescent="0.25">
      <c r="A22" s="21"/>
      <c r="B22" s="22" t="s">
        <v>32</v>
      </c>
      <c r="C22" s="23"/>
      <c r="D22" s="23">
        <v>112.5</v>
      </c>
      <c r="E22" s="45"/>
      <c r="F22" s="24">
        <f t="shared" si="0"/>
        <v>0</v>
      </c>
      <c r="J22" s="12"/>
    </row>
    <row r="23" spans="1:12" ht="16.5" thickBot="1" x14ac:dyDescent="0.3">
      <c r="A23" s="25"/>
      <c r="B23" s="26" t="s">
        <v>26</v>
      </c>
      <c r="C23" s="27"/>
      <c r="D23" s="27">
        <v>35</v>
      </c>
      <c r="E23" s="46"/>
      <c r="F23" s="28">
        <f t="shared" si="0"/>
        <v>0</v>
      </c>
      <c r="J23" s="12"/>
    </row>
    <row r="24" spans="1:12" ht="31.5" x14ac:dyDescent="0.25">
      <c r="A24" s="21" t="s">
        <v>14</v>
      </c>
      <c r="B24" s="1" t="s">
        <v>15</v>
      </c>
      <c r="C24" s="23" t="s">
        <v>1</v>
      </c>
      <c r="D24" s="23"/>
      <c r="E24" s="23"/>
      <c r="F24" s="24"/>
      <c r="L24" s="31"/>
    </row>
    <row r="25" spans="1:12" x14ac:dyDescent="0.25">
      <c r="A25" s="21"/>
      <c r="B25" s="22" t="s">
        <v>7</v>
      </c>
      <c r="C25" s="23"/>
      <c r="D25" s="32">
        <v>40</v>
      </c>
      <c r="E25" s="45"/>
      <c r="F25" s="24">
        <f t="shared" si="0"/>
        <v>0</v>
      </c>
      <c r="J25" s="12"/>
    </row>
    <row r="26" spans="1:12" x14ac:dyDescent="0.25">
      <c r="A26" s="21"/>
      <c r="B26" s="22" t="s">
        <v>8</v>
      </c>
      <c r="C26" s="23"/>
      <c r="D26" s="32">
        <v>30</v>
      </c>
      <c r="E26" s="45"/>
      <c r="F26" s="24">
        <f t="shared" si="0"/>
        <v>0</v>
      </c>
      <c r="J26" s="12"/>
    </row>
    <row r="27" spans="1:12" x14ac:dyDescent="0.25">
      <c r="A27" s="21"/>
      <c r="B27" s="22" t="s">
        <v>32</v>
      </c>
      <c r="C27" s="23"/>
      <c r="D27" s="23">
        <v>112.5</v>
      </c>
      <c r="E27" s="45"/>
      <c r="F27" s="24">
        <f t="shared" si="0"/>
        <v>0</v>
      </c>
      <c r="J27" s="12"/>
    </row>
    <row r="28" spans="1:12" ht="16.5" thickBot="1" x14ac:dyDescent="0.3">
      <c r="A28" s="21"/>
      <c r="B28" s="22" t="s">
        <v>26</v>
      </c>
      <c r="C28" s="23"/>
      <c r="D28" s="23">
        <v>35</v>
      </c>
      <c r="E28" s="45"/>
      <c r="F28" s="24">
        <f t="shared" si="0"/>
        <v>0</v>
      </c>
      <c r="J28" s="12"/>
    </row>
    <row r="29" spans="1:12" ht="31.5" x14ac:dyDescent="0.25">
      <c r="A29" s="19" t="s">
        <v>20</v>
      </c>
      <c r="B29" s="5" t="s">
        <v>17</v>
      </c>
      <c r="C29" s="17" t="s">
        <v>1</v>
      </c>
      <c r="D29" s="17"/>
      <c r="E29" s="17"/>
      <c r="F29" s="18"/>
      <c r="L29" s="31"/>
    </row>
    <row r="30" spans="1:12" x14ac:dyDescent="0.25">
      <c r="A30" s="21"/>
      <c r="B30" s="22" t="s">
        <v>7</v>
      </c>
      <c r="C30" s="23"/>
      <c r="D30" s="32">
        <v>40</v>
      </c>
      <c r="E30" s="45"/>
      <c r="F30" s="24">
        <f t="shared" si="0"/>
        <v>0</v>
      </c>
      <c r="J30" s="12"/>
    </row>
    <row r="31" spans="1:12" x14ac:dyDescent="0.25">
      <c r="A31" s="21"/>
      <c r="B31" s="22" t="s">
        <v>8</v>
      </c>
      <c r="C31" s="23"/>
      <c r="D31" s="32">
        <v>30</v>
      </c>
      <c r="E31" s="45"/>
      <c r="F31" s="24">
        <f t="shared" si="0"/>
        <v>0</v>
      </c>
      <c r="J31" s="12"/>
    </row>
    <row r="32" spans="1:12" x14ac:dyDescent="0.25">
      <c r="A32" s="21"/>
      <c r="B32" s="22" t="s">
        <v>32</v>
      </c>
      <c r="C32" s="23"/>
      <c r="D32" s="23">
        <v>112.5</v>
      </c>
      <c r="E32" s="45"/>
      <c r="F32" s="24">
        <f t="shared" si="0"/>
        <v>0</v>
      </c>
      <c r="J32" s="12"/>
    </row>
    <row r="33" spans="1:12" ht="16.5" thickBot="1" x14ac:dyDescent="0.3">
      <c r="A33" s="25"/>
      <c r="B33" s="26" t="s">
        <v>26</v>
      </c>
      <c r="C33" s="27"/>
      <c r="D33" s="27">
        <v>35</v>
      </c>
      <c r="E33" s="46"/>
      <c r="F33" s="28">
        <f t="shared" si="0"/>
        <v>0</v>
      </c>
      <c r="J33" s="12"/>
    </row>
    <row r="34" spans="1:12" ht="28.5" customHeight="1" x14ac:dyDescent="0.25">
      <c r="A34" s="21" t="s">
        <v>19</v>
      </c>
      <c r="B34" s="29" t="s">
        <v>18</v>
      </c>
      <c r="C34" s="23" t="s">
        <v>1</v>
      </c>
      <c r="D34" s="23"/>
      <c r="E34" s="23"/>
      <c r="F34" s="24"/>
      <c r="L34" s="31"/>
    </row>
    <row r="35" spans="1:12" x14ac:dyDescent="0.25">
      <c r="A35" s="21"/>
      <c r="B35" s="22" t="s">
        <v>7</v>
      </c>
      <c r="C35" s="23"/>
      <c r="D35" s="32">
        <v>54</v>
      </c>
      <c r="E35" s="45"/>
      <c r="F35" s="24">
        <f t="shared" si="0"/>
        <v>0</v>
      </c>
      <c r="J35" s="12"/>
    </row>
    <row r="36" spans="1:12" x14ac:dyDescent="0.25">
      <c r="A36" s="21"/>
      <c r="B36" s="22" t="s">
        <v>8</v>
      </c>
      <c r="C36" s="23"/>
      <c r="D36" s="32">
        <v>40</v>
      </c>
      <c r="E36" s="45"/>
      <c r="F36" s="24">
        <f t="shared" si="0"/>
        <v>0</v>
      </c>
      <c r="J36" s="12"/>
    </row>
    <row r="37" spans="1:12" x14ac:dyDescent="0.25">
      <c r="A37" s="21"/>
      <c r="B37" s="22" t="s">
        <v>32</v>
      </c>
      <c r="C37" s="23"/>
      <c r="D37" s="23">
        <v>112.5</v>
      </c>
      <c r="E37" s="45"/>
      <c r="F37" s="24">
        <f t="shared" si="0"/>
        <v>0</v>
      </c>
      <c r="J37" s="12"/>
    </row>
    <row r="38" spans="1:12" ht="16.5" thickBot="1" x14ac:dyDescent="0.3">
      <c r="A38" s="21"/>
      <c r="B38" s="22" t="s">
        <v>26</v>
      </c>
      <c r="C38" s="23"/>
      <c r="D38" s="23">
        <v>35</v>
      </c>
      <c r="E38" s="45"/>
      <c r="F38" s="24">
        <f t="shared" si="0"/>
        <v>0</v>
      </c>
      <c r="J38" s="12"/>
    </row>
    <row r="39" spans="1:12" ht="18" customHeight="1" x14ac:dyDescent="0.25">
      <c r="A39" s="19" t="s">
        <v>21</v>
      </c>
      <c r="B39" s="33" t="s">
        <v>22</v>
      </c>
      <c r="C39" s="17" t="s">
        <v>2</v>
      </c>
      <c r="D39" s="17"/>
      <c r="E39" s="17"/>
      <c r="F39" s="18"/>
      <c r="L39" s="31"/>
    </row>
    <row r="40" spans="1:12" x14ac:dyDescent="0.25">
      <c r="A40" s="21"/>
      <c r="B40" s="22" t="s">
        <v>7</v>
      </c>
      <c r="C40" s="23"/>
      <c r="D40" s="32">
        <v>16</v>
      </c>
      <c r="E40" s="45"/>
      <c r="F40" s="24">
        <f t="shared" si="0"/>
        <v>0</v>
      </c>
      <c r="J40" s="12"/>
    </row>
    <row r="41" spans="1:12" ht="16.5" thickBot="1" x14ac:dyDescent="0.3">
      <c r="A41" s="25"/>
      <c r="B41" s="26" t="s">
        <v>8</v>
      </c>
      <c r="C41" s="27"/>
      <c r="D41" s="34">
        <v>11</v>
      </c>
      <c r="E41" s="46"/>
      <c r="F41" s="28">
        <f t="shared" si="0"/>
        <v>0</v>
      </c>
      <c r="J41" s="12"/>
    </row>
    <row r="42" spans="1:12" x14ac:dyDescent="0.25">
      <c r="A42" s="15">
        <v>3</v>
      </c>
      <c r="B42" s="16" t="s">
        <v>23</v>
      </c>
      <c r="C42" s="17"/>
      <c r="D42" s="17"/>
      <c r="E42" s="17"/>
      <c r="F42" s="18"/>
      <c r="J42" s="12"/>
    </row>
    <row r="43" spans="1:12" ht="18" customHeight="1" x14ac:dyDescent="0.25">
      <c r="A43" s="21"/>
      <c r="B43" s="29" t="s">
        <v>24</v>
      </c>
      <c r="C43" s="35" t="s">
        <v>25</v>
      </c>
      <c r="D43" s="35"/>
      <c r="E43" s="45"/>
      <c r="F43" s="24">
        <f>E43</f>
        <v>0</v>
      </c>
      <c r="J43" s="36"/>
      <c r="K43" s="36"/>
    </row>
    <row r="44" spans="1:12" ht="16.5" thickBot="1" x14ac:dyDescent="0.3">
      <c r="A44" s="25"/>
      <c r="B44" s="37" t="s">
        <v>5</v>
      </c>
      <c r="C44" s="38" t="s">
        <v>25</v>
      </c>
      <c r="D44" s="38"/>
      <c r="E44" s="46"/>
      <c r="F44" s="28">
        <f>E44</f>
        <v>0</v>
      </c>
      <c r="J44" s="36"/>
      <c r="K44" s="36"/>
    </row>
    <row r="45" spans="1:12" x14ac:dyDescent="0.25">
      <c r="B45" s="39"/>
    </row>
    <row r="46" spans="1:12" ht="16.5" thickBot="1" x14ac:dyDescent="0.3"/>
    <row r="47" spans="1:12" ht="37.5" customHeight="1" thickBot="1" x14ac:dyDescent="0.3">
      <c r="A47" s="12"/>
      <c r="B47" s="54" t="s">
        <v>33</v>
      </c>
      <c r="C47" s="55"/>
      <c r="D47" s="56"/>
      <c r="E47" s="52">
        <f>IF((SUM(F4:F44))&lt;=E49,(SUM(F4:F44)),"ERRORE l'importo offerto supera la base d'asta")</f>
        <v>0</v>
      </c>
      <c r="F47" s="53"/>
    </row>
    <row r="48" spans="1:12" ht="19.5" thickBot="1" x14ac:dyDescent="0.35">
      <c r="B48" s="40"/>
      <c r="C48" s="41"/>
      <c r="D48" s="41"/>
      <c r="E48" s="41"/>
      <c r="F48" s="42"/>
    </row>
    <row r="49" spans="1:8" ht="18.75" customHeight="1" thickBot="1" x14ac:dyDescent="0.3">
      <c r="A49" s="12"/>
      <c r="B49" s="57" t="s">
        <v>34</v>
      </c>
      <c r="C49" s="58"/>
      <c r="D49" s="58"/>
      <c r="E49" s="59">
        <v>9905</v>
      </c>
      <c r="F49" s="60"/>
      <c r="H49" s="47"/>
    </row>
    <row r="50" spans="1:8" ht="19.5" thickBot="1" x14ac:dyDescent="0.35">
      <c r="B50" s="40"/>
      <c r="C50" s="43"/>
      <c r="D50" s="8"/>
      <c r="E50" s="43"/>
      <c r="F50" s="9"/>
    </row>
    <row r="51" spans="1:8" ht="36" customHeight="1" thickBot="1" x14ac:dyDescent="0.3">
      <c r="B51" s="57" t="s">
        <v>35</v>
      </c>
      <c r="C51" s="58"/>
      <c r="D51" s="58"/>
      <c r="E51" s="61" t="str">
        <f>IF(E47&gt;E49,"ATTENZIONE: L'offerta complessiva è superiore alla Base d'asta","OK")</f>
        <v>OK</v>
      </c>
      <c r="F51" s="62"/>
    </row>
    <row r="52" spans="1:8" ht="19.5" thickBot="1" x14ac:dyDescent="0.35">
      <c r="B52" s="44"/>
      <c r="C52" s="43"/>
      <c r="D52" s="10"/>
      <c r="E52" s="43"/>
      <c r="F52" s="7"/>
    </row>
    <row r="53" spans="1:8" ht="19.5" thickBot="1" x14ac:dyDescent="0.3">
      <c r="B53" s="48" t="s">
        <v>36</v>
      </c>
      <c r="C53" s="49"/>
      <c r="D53" s="49"/>
      <c r="E53" s="50">
        <f>IF((E47&lt;=E49),E47,"ERRORE")</f>
        <v>0</v>
      </c>
      <c r="F53" s="51"/>
    </row>
  </sheetData>
  <sheetProtection password="DBAF" sheet="1" objects="1" scenarios="1"/>
  <mergeCells count="8">
    <mergeCell ref="B53:D53"/>
    <mergeCell ref="E53:F53"/>
    <mergeCell ref="E47:F47"/>
    <mergeCell ref="B47:D47"/>
    <mergeCell ref="B49:D49"/>
    <mergeCell ref="E49:F49"/>
    <mergeCell ref="E51:F51"/>
    <mergeCell ref="B51:D51"/>
  </mergeCells>
  <conditionalFormatting sqref="E47">
    <cfRule type="cellIs" dxfId="5" priority="6" operator="greaterThan">
      <formula>#REF!</formula>
    </cfRule>
  </conditionalFormatting>
  <conditionalFormatting sqref="E53">
    <cfRule type="cellIs" dxfId="4" priority="7" operator="equal">
      <formula>$E$49</formula>
    </cfRule>
    <cfRule type="cellIs" dxfId="3" priority="8" operator="lessThan">
      <formula>$E$49</formula>
    </cfRule>
    <cfRule type="cellIs" dxfId="2" priority="9" operator="greaterThan">
      <formula>$E$49</formula>
    </cfRule>
  </conditionalFormatting>
  <conditionalFormatting sqref="E53">
    <cfRule type="cellIs" dxfId="1" priority="10" operator="greaterThan">
      <formula>$E$49</formula>
    </cfRule>
    <cfRule type="cellIs" dxfId="0" priority="11" operator="lessThanOrEqual">
      <formula>$E$49</formula>
    </cfRule>
  </conditionalFormatting>
  <dataValidations count="2">
    <dataValidation type="decimal" operator="lessThan" allowBlank="1" showInputMessage="1" showErrorMessage="1" error="È possibile inserire al massimo due cifre decimali" sqref="E4">
      <formula1>3</formula1>
    </dataValidation>
    <dataValidation type="custom" allowBlank="1" showInputMessage="1" showErrorMessage="1" error="È possibile inserire al massimo 2 cifre decimali" sqref="E5:E44">
      <formula1>(LEN(E5)-LEN(INT(E5)))&lt;=3</formula1>
    </dataValidation>
  </dataValidations>
  <pageMargins left="0.31496062992125984" right="0.31496062992125984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Gori</dc:creator>
  <cp:lastModifiedBy>Enrico Giacomelli</cp:lastModifiedBy>
  <cp:lastPrinted>2017-12-11T16:53:25Z</cp:lastPrinted>
  <dcterms:created xsi:type="dcterms:W3CDTF">2014-06-23T09:19:01Z</dcterms:created>
  <dcterms:modified xsi:type="dcterms:W3CDTF">2017-12-14T18:21:42Z</dcterms:modified>
</cp:coreProperties>
</file>